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59" i="1" s="1"/>
  <c r="D14" i="1"/>
  <c r="D49" i="1"/>
  <c r="D51" i="1"/>
  <c r="D37" i="1"/>
  <c r="D20" i="1" l="1"/>
  <c r="D55" i="1" l="1"/>
  <c r="D44" i="1" l="1"/>
  <c r="D39" i="1"/>
  <c r="D33" i="1"/>
  <c r="D29" i="1"/>
  <c r="D28" i="1" s="1"/>
  <c r="D25" i="1"/>
  <c r="D24" i="1" s="1"/>
  <c r="D12" i="1"/>
</calcChain>
</file>

<file path=xl/sharedStrings.xml><?xml version="1.0" encoding="utf-8"?>
<sst xmlns="http://schemas.openxmlformats.org/spreadsheetml/2006/main" count="68" uniqueCount="61">
  <si>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</si>
  <si>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</si>
  <si>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</si>
  <si>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</si>
  <si>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</si>
  <si>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</si>
  <si>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</si>
  <si>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</si>
  <si>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</si>
  <si>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</si>
  <si>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</si>
  <si>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</si>
  <si>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</si>
  <si>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</si>
  <si>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</si>
  <si>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</si>
  <si>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</si>
  <si>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</si>
  <si>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</si>
  <si>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</si>
  <si>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</si>
  <si>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</si>
  <si>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</si>
  <si>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</si>
  <si>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</si>
  <si>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</si>
  <si>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</si>
  <si>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</si>
  <si>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Обслуживание государственного внутреннего и муниципального долга</t>
  </si>
  <si>
    <t>муниципальное учреждение  «Управление  городского хозяйства»</t>
  </si>
  <si>
    <t>Благоустройство</t>
  </si>
  <si>
    <t>Другие вопросы в области жилищно - коммунального хозяйства</t>
  </si>
  <si>
    <t>Итого</t>
  </si>
  <si>
    <t>к решению Муниципального Совета</t>
  </si>
  <si>
    <t>городского поселения Мышкин</t>
  </si>
  <si>
    <t>01</t>
  </si>
  <si>
    <t>0102</t>
  </si>
  <si>
    <t>0104</t>
  </si>
  <si>
    <t>0106</t>
  </si>
  <si>
    <t>0801</t>
  </si>
  <si>
    <t>0113</t>
  </si>
  <si>
    <t>02</t>
  </si>
  <si>
    <t>05</t>
  </si>
  <si>
    <t>0203</t>
  </si>
  <si>
    <t>03</t>
  </si>
  <si>
    <t>0309</t>
  </si>
  <si>
    <t>0310</t>
  </si>
  <si>
    <t>04</t>
  </si>
  <si>
    <t>0408</t>
  </si>
  <si>
    <t>0412</t>
  </si>
  <si>
    <t>0409</t>
  </si>
  <si>
    <t>Дорожное хозяйство (дорожные фонды)</t>
  </si>
  <si>
    <t>0501</t>
  </si>
  <si>
    <t>0502</t>
  </si>
  <si>
    <t>0503</t>
  </si>
  <si>
    <t>0707</t>
  </si>
  <si>
    <t>Исполнение расходов бюджета по ведомственной структуре расходов бюджета городского поселения Мышкин за 2017 год</t>
  </si>
  <si>
    <t>Исполнено за 2017 год</t>
  </si>
  <si>
    <t>0505</t>
  </si>
  <si>
    <t xml:space="preserve">                                                     от 30.05.2018 № 8 </t>
  </si>
  <si>
    <t xml:space="preserve">                                                                                                            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</si>
</sst>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0" fillId="0" borderId="0" xfId="0" applyAlignment="1"/>
    <xf numFmtId="4" fontId="1" fillId="0" borderId="0" xfId="0" applyNumberFormat="1" applyFont="1"/>
    <xf numFmtId="4" fontId="4" fillId="0" borderId="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vertical="top" wrapText="1"/>
    </xf>
    <xf numFmtId="0" fontId="1" fillId="0" borderId="5" xfId="0" applyFont="1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abSelected="1" workbookViewId="0">
      <selection activeCell="C3" sqref="C3:D3"/>
    </sheetView>
  </sheetViews>
  <sheetFormatPr defaultRowHeight="15" x14ac:dyDescent="0.25"/>
  <cols>
    <col min="1" max="1" width="7.5703125" style="21" customWidth="1"/>
    <col min="2" max="2" width="8.140625" customWidth="1"/>
    <col min="3" max="3" width="44.28515625" customWidth="1"/>
    <col min="4" max="4" width="15.85546875" style="20" customWidth="1"/>
  </cols>
  <sheetData>
    <row r="1" spans="1:6" x14ac:dyDescent="0.25">
      <c r="C1" s="34" t="s">
        <v>60</v>
      </c>
      <c r="D1" s="34"/>
      <c r="E1" s="13"/>
    </row>
    <row r="2" spans="1:6" x14ac:dyDescent="0.25">
      <c r="C2" s="32" t="s">
        <v>33</v>
      </c>
      <c r="D2" s="32"/>
      <c r="E2" s="13"/>
    </row>
    <row r="3" spans="1:6" x14ac:dyDescent="0.25">
      <c r="C3" s="31" t="s">
        <v>34</v>
      </c>
      <c r="D3" s="31"/>
      <c r="E3" s="13"/>
    </row>
    <row r="4" spans="1:6" x14ac:dyDescent="0.25">
      <c r="C4" s="31" t="s">
        <v>59</v>
      </c>
      <c r="D4" s="31"/>
      <c r="E4" s="13"/>
    </row>
    <row r="6" spans="1:6" ht="36.75" customHeight="1" x14ac:dyDescent="0.25">
      <c r="A6" s="33" t="s">
        <v>56</v>
      </c>
      <c r="B6" s="33"/>
      <c r="C6" s="33"/>
      <c r="D6" s="33"/>
      <c r="E6" s="2"/>
    </row>
    <row r="7" spans="1:6" x14ac:dyDescent="0.25">
      <c r="A7" s="33"/>
      <c r="B7" s="33"/>
      <c r="C7" s="33"/>
      <c r="D7" s="33"/>
      <c r="E7" s="2"/>
    </row>
    <row r="8" spans="1:6" ht="15.75" thickBot="1" x14ac:dyDescent="0.3">
      <c r="A8" s="28"/>
      <c r="B8" s="28"/>
      <c r="C8" s="1"/>
      <c r="D8" s="14"/>
      <c r="E8" s="2"/>
    </row>
    <row r="9" spans="1:6" ht="33.75" customHeight="1" x14ac:dyDescent="0.25">
      <c r="A9" s="22" t="s">
        <v>0</v>
      </c>
      <c r="B9" s="3" t="s">
        <v>1</v>
      </c>
      <c r="C9" s="29" t="s">
        <v>2</v>
      </c>
      <c r="D9" s="15" t="s">
        <v>57</v>
      </c>
      <c r="E9" s="2"/>
    </row>
    <row r="10" spans="1:6" ht="16.5" thickBot="1" x14ac:dyDescent="0.3">
      <c r="A10" s="23" t="s">
        <v>3</v>
      </c>
      <c r="B10" s="4"/>
      <c r="C10" s="30"/>
      <c r="D10" s="16" t="s">
        <v>4</v>
      </c>
      <c r="E10" s="2"/>
    </row>
    <row r="11" spans="1:6" ht="47.25" customHeight="1" thickBot="1" x14ac:dyDescent="0.3">
      <c r="A11" s="24">
        <v>639</v>
      </c>
      <c r="B11" s="6"/>
      <c r="C11" s="7" t="s">
        <v>5</v>
      </c>
      <c r="D11" s="17">
        <f>D12+D24+D28+D33+D37+D42+D43+D44+D47+D48</f>
        <v>10781676.410000002</v>
      </c>
      <c r="E11" s="2"/>
    </row>
    <row r="12" spans="1:6" ht="19.5" customHeight="1" thickBot="1" x14ac:dyDescent="0.3">
      <c r="A12" s="25" t="s">
        <v>35</v>
      </c>
      <c r="B12" s="8"/>
      <c r="C12" s="9" t="s">
        <v>6</v>
      </c>
      <c r="D12" s="18">
        <f>D13+D14+D19+D20</f>
        <v>6548639.8900000006</v>
      </c>
      <c r="E12" s="2"/>
    </row>
    <row r="13" spans="1:6" ht="21" customHeight="1" thickBot="1" x14ac:dyDescent="0.3">
      <c r="A13" s="26" t="s">
        <v>36</v>
      </c>
      <c r="B13" s="5">
        <v>100</v>
      </c>
      <c r="C13" s="10" t="s">
        <v>7</v>
      </c>
      <c r="D13" s="16">
        <v>834247.6</v>
      </c>
      <c r="E13" s="2"/>
      <c r="F13" s="20"/>
    </row>
    <row r="14" spans="1:6" ht="19.5" customHeight="1" thickBot="1" x14ac:dyDescent="0.3">
      <c r="A14" s="26" t="s">
        <v>37</v>
      </c>
      <c r="B14" s="5"/>
      <c r="C14" s="10" t="s">
        <v>8</v>
      </c>
      <c r="D14" s="16">
        <f>D15+D16+D17+D18</f>
        <v>3816405.0500000003</v>
      </c>
      <c r="E14" s="2"/>
    </row>
    <row r="15" spans="1:6" ht="18" customHeight="1" thickBot="1" x14ac:dyDescent="0.3">
      <c r="A15" s="27"/>
      <c r="B15" s="11">
        <v>100</v>
      </c>
      <c r="C15" s="12"/>
      <c r="D15" s="19">
        <v>3262279.2</v>
      </c>
      <c r="E15" s="2"/>
    </row>
    <row r="16" spans="1:6" ht="16.5" thickBot="1" x14ac:dyDescent="0.3">
      <c r="A16" s="27"/>
      <c r="B16" s="11">
        <v>200</v>
      </c>
      <c r="C16" s="12"/>
      <c r="D16" s="19">
        <v>402199.14</v>
      </c>
      <c r="E16" s="2"/>
    </row>
    <row r="17" spans="1:5" ht="16.5" thickBot="1" x14ac:dyDescent="0.3">
      <c r="A17" s="27"/>
      <c r="B17" s="11">
        <v>500</v>
      </c>
      <c r="C17" s="12"/>
      <c r="D17" s="19">
        <v>142972</v>
      </c>
      <c r="E17" s="2"/>
    </row>
    <row r="18" spans="1:5" ht="16.5" thickBot="1" x14ac:dyDescent="0.3">
      <c r="A18" s="27"/>
      <c r="B18" s="11">
        <v>800</v>
      </c>
      <c r="C18" s="12"/>
      <c r="D18" s="19">
        <v>8954.7099999999991</v>
      </c>
      <c r="E18" s="2"/>
    </row>
    <row r="19" spans="1:5" ht="20.25" customHeight="1" thickBot="1" x14ac:dyDescent="0.3">
      <c r="A19" s="26" t="s">
        <v>38</v>
      </c>
      <c r="B19" s="5">
        <v>500</v>
      </c>
      <c r="C19" s="10" t="s">
        <v>9</v>
      </c>
      <c r="D19" s="16">
        <v>103115</v>
      </c>
      <c r="E19" s="2"/>
    </row>
    <row r="20" spans="1:5" ht="20.25" customHeight="1" thickBot="1" x14ac:dyDescent="0.3">
      <c r="A20" s="26" t="s">
        <v>40</v>
      </c>
      <c r="B20" s="5"/>
      <c r="C20" s="10" t="s">
        <v>10</v>
      </c>
      <c r="D20" s="16">
        <f>D21+D22+D23</f>
        <v>1794872.24</v>
      </c>
      <c r="E20" s="2"/>
    </row>
    <row r="21" spans="1:5" ht="16.5" thickBot="1" x14ac:dyDescent="0.3">
      <c r="A21" s="27"/>
      <c r="B21" s="11">
        <v>200</v>
      </c>
      <c r="C21" s="12"/>
      <c r="D21" s="19">
        <v>1431858.58</v>
      </c>
      <c r="E21" s="2"/>
    </row>
    <row r="22" spans="1:5" ht="16.5" thickBot="1" x14ac:dyDescent="0.3">
      <c r="A22" s="27"/>
      <c r="B22" s="11">
        <v>500</v>
      </c>
      <c r="C22" s="12"/>
      <c r="D22" s="19">
        <v>360000</v>
      </c>
      <c r="E22" s="2"/>
    </row>
    <row r="23" spans="1:5" ht="16.5" thickBot="1" x14ac:dyDescent="0.3">
      <c r="A23" s="27"/>
      <c r="B23" s="11">
        <v>800</v>
      </c>
      <c r="C23" s="12"/>
      <c r="D23" s="19">
        <v>3013.66</v>
      </c>
      <c r="E23" s="2"/>
    </row>
    <row r="24" spans="1:5" ht="18.75" customHeight="1" thickBot="1" x14ac:dyDescent="0.3">
      <c r="A24" s="25" t="s">
        <v>41</v>
      </c>
      <c r="B24" s="8"/>
      <c r="C24" s="9" t="s">
        <v>11</v>
      </c>
      <c r="D24" s="18">
        <f>D25</f>
        <v>180550</v>
      </c>
      <c r="E24" s="2"/>
    </row>
    <row r="25" spans="1:5" ht="19.5" customHeight="1" thickBot="1" x14ac:dyDescent="0.3">
      <c r="A25" s="26" t="s">
        <v>43</v>
      </c>
      <c r="B25" s="5"/>
      <c r="C25" s="10" t="s">
        <v>12</v>
      </c>
      <c r="D25" s="16">
        <f>D26+D27</f>
        <v>180550</v>
      </c>
      <c r="E25" s="2"/>
    </row>
    <row r="26" spans="1:5" ht="16.5" thickBot="1" x14ac:dyDescent="0.3">
      <c r="A26" s="27"/>
      <c r="B26" s="11">
        <v>100</v>
      </c>
      <c r="C26" s="12"/>
      <c r="D26" s="19">
        <v>177844.54</v>
      </c>
      <c r="E26" s="2"/>
    </row>
    <row r="27" spans="1:5" ht="16.5" thickBot="1" x14ac:dyDescent="0.3">
      <c r="A27" s="27"/>
      <c r="B27" s="11">
        <v>200</v>
      </c>
      <c r="C27" s="12"/>
      <c r="D27" s="19">
        <v>2705.46</v>
      </c>
      <c r="E27" s="2"/>
    </row>
    <row r="28" spans="1:5" ht="32.25" thickBot="1" x14ac:dyDescent="0.3">
      <c r="A28" s="25" t="s">
        <v>44</v>
      </c>
      <c r="B28" s="8"/>
      <c r="C28" s="9" t="s">
        <v>13</v>
      </c>
      <c r="D28" s="18">
        <f>D29+D32</f>
        <v>486186.81</v>
      </c>
      <c r="E28" s="2"/>
    </row>
    <row r="29" spans="1:5" ht="63.75" thickBot="1" x14ac:dyDescent="0.3">
      <c r="A29" s="26" t="s">
        <v>45</v>
      </c>
      <c r="B29" s="5"/>
      <c r="C29" s="10" t="s">
        <v>14</v>
      </c>
      <c r="D29" s="16">
        <f>D30+D31</f>
        <v>337223.81</v>
      </c>
      <c r="E29" s="2"/>
    </row>
    <row r="30" spans="1:5" ht="16.5" thickBot="1" x14ac:dyDescent="0.3">
      <c r="A30" s="27"/>
      <c r="B30" s="11">
        <v>200</v>
      </c>
      <c r="C30" s="12"/>
      <c r="D30" s="19">
        <v>264285.81</v>
      </c>
      <c r="E30" s="2"/>
    </row>
    <row r="31" spans="1:5" ht="16.5" thickBot="1" x14ac:dyDescent="0.3">
      <c r="A31" s="27"/>
      <c r="B31" s="11">
        <v>500</v>
      </c>
      <c r="C31" s="12"/>
      <c r="D31" s="19">
        <v>72938</v>
      </c>
      <c r="E31" s="2"/>
    </row>
    <row r="32" spans="1:5" ht="16.5" thickBot="1" x14ac:dyDescent="0.3">
      <c r="A32" s="26" t="s">
        <v>46</v>
      </c>
      <c r="B32" s="5">
        <v>200</v>
      </c>
      <c r="C32" s="10" t="s">
        <v>15</v>
      </c>
      <c r="D32" s="16">
        <v>148963</v>
      </c>
      <c r="E32" s="2"/>
    </row>
    <row r="33" spans="1:5" ht="16.5" thickBot="1" x14ac:dyDescent="0.3">
      <c r="A33" s="25" t="s">
        <v>47</v>
      </c>
      <c r="B33" s="8"/>
      <c r="C33" s="9" t="s">
        <v>16</v>
      </c>
      <c r="D33" s="18">
        <f>D34+D35+D36</f>
        <v>85638.720000000001</v>
      </c>
      <c r="E33" s="2"/>
    </row>
    <row r="34" spans="1:5" ht="16.5" thickBot="1" x14ac:dyDescent="0.3">
      <c r="A34" s="26" t="s">
        <v>48</v>
      </c>
      <c r="B34" s="5">
        <v>800</v>
      </c>
      <c r="C34" s="10" t="s">
        <v>17</v>
      </c>
      <c r="D34" s="16">
        <v>57398.720000000001</v>
      </c>
      <c r="E34" s="2"/>
    </row>
    <row r="35" spans="1:5" ht="16.5" thickBot="1" x14ac:dyDescent="0.3">
      <c r="A35" s="26" t="s">
        <v>50</v>
      </c>
      <c r="B35" s="5">
        <v>200</v>
      </c>
      <c r="C35" s="10" t="s">
        <v>51</v>
      </c>
      <c r="D35" s="16">
        <v>18240</v>
      </c>
      <c r="E35" s="2"/>
    </row>
    <row r="36" spans="1:5" ht="32.25" thickBot="1" x14ac:dyDescent="0.3">
      <c r="A36" s="26" t="s">
        <v>49</v>
      </c>
      <c r="B36" s="5">
        <v>200</v>
      </c>
      <c r="C36" s="10" t="s">
        <v>18</v>
      </c>
      <c r="D36" s="16">
        <v>10000</v>
      </c>
      <c r="E36" s="2"/>
    </row>
    <row r="37" spans="1:5" ht="16.5" thickBot="1" x14ac:dyDescent="0.3">
      <c r="A37" s="25" t="s">
        <v>42</v>
      </c>
      <c r="B37" s="8"/>
      <c r="C37" s="9" t="s">
        <v>19</v>
      </c>
      <c r="D37" s="18">
        <f>D38+D39</f>
        <v>1988764.47</v>
      </c>
      <c r="E37" s="2"/>
    </row>
    <row r="38" spans="1:5" ht="16.5" thickBot="1" x14ac:dyDescent="0.3">
      <c r="A38" s="26" t="s">
        <v>52</v>
      </c>
      <c r="B38" s="5">
        <v>200</v>
      </c>
      <c r="C38" s="10" t="s">
        <v>20</v>
      </c>
      <c r="D38" s="16">
        <v>309114.2</v>
      </c>
      <c r="E38" s="2"/>
    </row>
    <row r="39" spans="1:5" ht="16.5" thickBot="1" x14ac:dyDescent="0.3">
      <c r="A39" s="26" t="s">
        <v>53</v>
      </c>
      <c r="B39" s="5"/>
      <c r="C39" s="10" t="s">
        <v>21</v>
      </c>
      <c r="D39" s="16">
        <f>D40+D41</f>
        <v>1679650.27</v>
      </c>
      <c r="E39" s="2"/>
    </row>
    <row r="40" spans="1:5" ht="16.5" thickBot="1" x14ac:dyDescent="0.3">
      <c r="A40" s="26"/>
      <c r="B40" s="5">
        <v>200</v>
      </c>
      <c r="C40" s="10"/>
      <c r="D40" s="16">
        <v>60000</v>
      </c>
      <c r="E40" s="2"/>
    </row>
    <row r="41" spans="1:5" ht="16.5" thickBot="1" x14ac:dyDescent="0.3">
      <c r="A41" s="26"/>
      <c r="B41" s="5">
        <v>800</v>
      </c>
      <c r="C41" s="10"/>
      <c r="D41" s="16">
        <v>1619650.27</v>
      </c>
      <c r="E41" s="2"/>
    </row>
    <row r="42" spans="1:5" ht="16.5" thickBot="1" x14ac:dyDescent="0.3">
      <c r="A42" s="25" t="s">
        <v>55</v>
      </c>
      <c r="B42" s="8">
        <v>500</v>
      </c>
      <c r="C42" s="9" t="s">
        <v>22</v>
      </c>
      <c r="D42" s="18">
        <v>248325</v>
      </c>
      <c r="E42" s="2"/>
    </row>
    <row r="43" spans="1:5" ht="16.5" thickBot="1" x14ac:dyDescent="0.3">
      <c r="A43" s="25" t="s">
        <v>39</v>
      </c>
      <c r="B43" s="8">
        <v>500</v>
      </c>
      <c r="C43" s="9" t="s">
        <v>23</v>
      </c>
      <c r="D43" s="18">
        <v>325999</v>
      </c>
      <c r="E43" s="2"/>
    </row>
    <row r="44" spans="1:5" ht="16.5" thickBot="1" x14ac:dyDescent="0.3">
      <c r="A44" s="25">
        <v>10</v>
      </c>
      <c r="B44" s="8"/>
      <c r="C44" s="9" t="s">
        <v>24</v>
      </c>
      <c r="D44" s="18">
        <f>D45+D46</f>
        <v>636071.14</v>
      </c>
      <c r="E44" s="2"/>
    </row>
    <row r="45" spans="1:5" ht="16.5" thickBot="1" x14ac:dyDescent="0.3">
      <c r="A45" s="26">
        <v>1001</v>
      </c>
      <c r="B45" s="5">
        <v>300</v>
      </c>
      <c r="C45" s="10" t="s">
        <v>25</v>
      </c>
      <c r="D45" s="16">
        <v>53774.74</v>
      </c>
      <c r="E45" s="2"/>
    </row>
    <row r="46" spans="1:5" ht="16.5" thickBot="1" x14ac:dyDescent="0.3">
      <c r="A46" s="26">
        <v>1003</v>
      </c>
      <c r="B46" s="5">
        <v>300</v>
      </c>
      <c r="C46" s="10" t="s">
        <v>26</v>
      </c>
      <c r="D46" s="16">
        <v>582296.4</v>
      </c>
      <c r="E46" s="2"/>
    </row>
    <row r="47" spans="1:5" ht="16.5" thickBot="1" x14ac:dyDescent="0.3">
      <c r="A47" s="26">
        <v>1102</v>
      </c>
      <c r="B47" s="5">
        <v>200</v>
      </c>
      <c r="C47" s="9" t="s">
        <v>27</v>
      </c>
      <c r="D47" s="18">
        <v>46100</v>
      </c>
      <c r="E47" s="2"/>
    </row>
    <row r="48" spans="1:5" ht="32.25" thickBot="1" x14ac:dyDescent="0.3">
      <c r="A48" s="26">
        <v>1301</v>
      </c>
      <c r="B48" s="5">
        <v>700</v>
      </c>
      <c r="C48" s="9" t="s">
        <v>28</v>
      </c>
      <c r="D48" s="18">
        <v>235401.38</v>
      </c>
      <c r="E48" s="2"/>
    </row>
    <row r="49" spans="1:5" ht="32.25" thickBot="1" x14ac:dyDescent="0.3">
      <c r="A49" s="24">
        <v>649</v>
      </c>
      <c r="B49" s="6"/>
      <c r="C49" s="7" t="s">
        <v>29</v>
      </c>
      <c r="D49" s="17">
        <f>D50+D51</f>
        <v>38371471.700000003</v>
      </c>
      <c r="E49" s="2"/>
    </row>
    <row r="50" spans="1:5" ht="16.5" thickBot="1" x14ac:dyDescent="0.3">
      <c r="A50" s="26" t="s">
        <v>50</v>
      </c>
      <c r="B50" s="5">
        <v>200</v>
      </c>
      <c r="C50" s="9" t="s">
        <v>16</v>
      </c>
      <c r="D50" s="18">
        <v>25447539.059999999</v>
      </c>
      <c r="E50" s="2"/>
    </row>
    <row r="51" spans="1:5" ht="16.5" thickBot="1" x14ac:dyDescent="0.3">
      <c r="A51" s="26">
        <v>5</v>
      </c>
      <c r="B51" s="5"/>
      <c r="C51" s="9" t="s">
        <v>19</v>
      </c>
      <c r="D51" s="18">
        <f>D52+D54+D55+D53</f>
        <v>12923932.640000001</v>
      </c>
      <c r="E51" s="2"/>
    </row>
    <row r="52" spans="1:5" ht="16.5" thickBot="1" x14ac:dyDescent="0.3">
      <c r="A52" s="26" t="s">
        <v>52</v>
      </c>
      <c r="B52" s="5">
        <v>200</v>
      </c>
      <c r="C52" s="10" t="s">
        <v>20</v>
      </c>
      <c r="D52" s="16">
        <v>342094.6</v>
      </c>
      <c r="E52" s="2"/>
    </row>
    <row r="53" spans="1:5" ht="16.5" thickBot="1" x14ac:dyDescent="0.3">
      <c r="A53" s="26" t="s">
        <v>53</v>
      </c>
      <c r="B53" s="5">
        <v>200</v>
      </c>
      <c r="C53" s="10" t="s">
        <v>21</v>
      </c>
      <c r="D53" s="16">
        <v>56750</v>
      </c>
      <c r="E53" s="2"/>
    </row>
    <row r="54" spans="1:5" ht="16.5" thickBot="1" x14ac:dyDescent="0.3">
      <c r="A54" s="26" t="s">
        <v>54</v>
      </c>
      <c r="B54" s="5">
        <v>200</v>
      </c>
      <c r="C54" s="10" t="s">
        <v>30</v>
      </c>
      <c r="D54" s="16">
        <v>8034664.9400000004</v>
      </c>
      <c r="E54" s="2"/>
    </row>
    <row r="55" spans="1:5" ht="32.25" thickBot="1" x14ac:dyDescent="0.3">
      <c r="A55" s="26" t="s">
        <v>58</v>
      </c>
      <c r="B55" s="5"/>
      <c r="C55" s="10" t="s">
        <v>31</v>
      </c>
      <c r="D55" s="16">
        <f>D56+D57+D58</f>
        <v>4490423.1000000006</v>
      </c>
      <c r="E55" s="2"/>
    </row>
    <row r="56" spans="1:5" ht="16.5" thickBot="1" x14ac:dyDescent="0.3">
      <c r="A56" s="27"/>
      <c r="B56" s="5">
        <v>100</v>
      </c>
      <c r="C56" s="12"/>
      <c r="D56" s="16">
        <v>3800725.18</v>
      </c>
      <c r="E56" s="2"/>
    </row>
    <row r="57" spans="1:5" ht="16.5" thickBot="1" x14ac:dyDescent="0.3">
      <c r="A57" s="27"/>
      <c r="B57" s="5">
        <v>200</v>
      </c>
      <c r="C57" s="12"/>
      <c r="D57" s="16">
        <v>658701.38</v>
      </c>
      <c r="E57" s="2"/>
    </row>
    <row r="58" spans="1:5" ht="16.5" thickBot="1" x14ac:dyDescent="0.3">
      <c r="A58" s="27"/>
      <c r="B58" s="5">
        <v>800</v>
      </c>
      <c r="C58" s="12"/>
      <c r="D58" s="16">
        <v>30996.54</v>
      </c>
      <c r="E58" s="2"/>
    </row>
    <row r="59" spans="1:5" ht="16.5" thickBot="1" x14ac:dyDescent="0.3">
      <c r="A59" s="26"/>
      <c r="B59" s="5"/>
      <c r="C59" s="7" t="s">
        <v>32</v>
      </c>
      <c r="D59" s="17">
        <f>D49+D11</f>
        <v>49153148.110000007</v>
      </c>
      <c r="E59" s="2"/>
    </row>
  </sheetData>
  <mergeCells count="7">
    <mergeCell ref="A8:B8"/>
    <mergeCell ref="C9:C10"/>
    <mergeCell ref="C1:D1"/>
    <mergeCell ref="C2:D2"/>
    <mergeCell ref="C3:D3"/>
    <mergeCell ref="C4:D4"/>
    <mergeCell ref="A6:D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2018-05-30T09:13:36Z</dcterms:modified>
</cp:coreProperties>
</file>